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2_24_масла отработанные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РН-БН-1.11.19" sheetId="50" r:id="rId1"/>
  </sheets>
  <definedNames>
    <definedName name="_xlnm._FilterDatabase" localSheetId="0" hidden="1">'РН-БН-1.11.19'!$A$14:$M$16</definedName>
    <definedName name="_xlnm.Print_Titles" localSheetId="0">'РН-БН-1.11.19'!$14:$14</definedName>
    <definedName name="_xlnm.Print_Area" localSheetId="0">'РН-БН-1.11.19'!$A$1:$P$27</definedName>
  </definedNames>
  <calcPr calcId="162913" calcOnSave="0"/>
</workbook>
</file>

<file path=xl/calcChain.xml><?xml version="1.0" encoding="utf-8"?>
<calcChain xmlns="http://schemas.openxmlformats.org/spreadsheetml/2006/main">
  <c r="L15" i="50" l="1"/>
  <c r="L16" i="50" s="1"/>
  <c r="K15" i="50"/>
  <c r="J15" i="50"/>
  <c r="J16" i="50" l="1"/>
  <c r="G16" i="50" l="1"/>
</calcChain>
</file>

<file path=xl/sharedStrings.xml><?xml version="1.0" encoding="utf-8"?>
<sst xmlns="http://schemas.openxmlformats.org/spreadsheetml/2006/main" count="57" uniqueCount="57">
  <si>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</si>
  <si>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</si>
  <si>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</si>
  <si>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</si>
  <si>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</si>
  <si>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</si>
  <si>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</si>
  <si>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</si>
  <si>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</si>
  <si>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</si>
  <si>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</si>
  <si>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</si>
  <si>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</si>
  <si>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</si>
  <si>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</si>
  <si>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</si>
  <si>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</si>
  <si>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</si>
  <si>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</si>
  <si>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</si>
  <si>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</si>
  <si>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</si>
  <si>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</si>
  <si>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</si>
  <si>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</si>
  <si>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</si>
  <si>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</si>
  <si>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</si>
  <si>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</si>
  <si>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</si>
  <si>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</si>
  <si>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</si>
  <si>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</si>
  <si>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</si>
  <si>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</si>
  <si>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</si>
  <si>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</si>
  <si>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</si>
  <si>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</si>
  <si>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</si>
  <si>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</si>
  <si>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</si>
  <si>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</si>
  <si>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</si>
  <si>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</si>
  <si>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</si>
  <si>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оплата: 
4.1. Оплата ТМЦ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
4.2. Покупатель в течение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
4.3. 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</si>
  <si>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1. Срок действия оферт 4 месяца (с даты окончания приема оферт)</t>
  </si>
  <si>
    <t>02/24</t>
  </si>
  <si>
    <t xml:space="preserve">ХМАО-Югра, город Нижневартовск, Северный промышленный узел, 12 км Самотлорской дороги, ул. ЗПС, дом. 5, БПО «Северная»
ХМАО-Югра, г. Нижневартовск, ул. Индустриальная, 19, стр.8 БПО «Южная»
</t>
  </si>
  <si>
    <t xml:space="preserve">Отработанные масла (моторные, трансмиссионные,  гидравлические, индустриальные, а также их смеси) Нижневартовского филиала ООО «РН-Бурение» 
</t>
  </si>
  <si>
    <t>"_____" ___________ 2024 г.</t>
  </si>
  <si>
    <t>Код ФККО**</t>
  </si>
  <si>
    <t>Класс опасности**</t>
  </si>
  <si>
    <t>16</t>
  </si>
  <si>
    <t>17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</si>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</sst>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6"/>
  <sheetViews>
    <sheetView tabSelected="1" view="pageBreakPreview" zoomScale="70" zoomScaleNormal="70" zoomScaleSheetLayoutView="70" workbookViewId="0">
      <selection activeCell="T26" sqref="T26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38.6640625" style="1" customWidth="1"/>
    <col min="6" max="6" width="14.3320312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6.21875" style="2" customWidth="1"/>
    <col min="16" max="16" width="12.77734375" style="2" customWidth="1"/>
    <col min="17" max="16384" width="9.109375" style="2"/>
  </cols>
  <sheetData>
    <row r="1" spans="1:16" x14ac:dyDescent="0.25">
      <c r="I1" s="2"/>
      <c r="J1" s="4"/>
      <c r="K1" s="4"/>
      <c r="L1" s="4"/>
      <c r="M1" s="2"/>
      <c r="P1" s="5" t="s">
        <v>35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39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6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6" s="25" customFormat="1" ht="39.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41</v>
      </c>
      <c r="L13" s="24" t="s">
        <v>42</v>
      </c>
      <c r="M13" s="23" t="s">
        <v>12</v>
      </c>
      <c r="N13" s="23" t="s">
        <v>24</v>
      </c>
      <c r="O13" s="23" t="s">
        <v>52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54</v>
      </c>
      <c r="P14" s="26" t="s">
        <v>55</v>
      </c>
    </row>
    <row r="15" spans="1:16" s="49" customFormat="1" ht="140.25" customHeight="1" x14ac:dyDescent="0.25">
      <c r="A15" s="53">
        <v>1</v>
      </c>
      <c r="B15" s="54" t="s">
        <v>40</v>
      </c>
      <c r="C15" s="60" t="s">
        <v>48</v>
      </c>
      <c r="D15" s="55" t="s">
        <v>37</v>
      </c>
      <c r="E15" s="61" t="s">
        <v>50</v>
      </c>
      <c r="F15" s="51" t="s">
        <v>44</v>
      </c>
      <c r="G15" s="59">
        <v>20</v>
      </c>
      <c r="H15" s="51" t="s">
        <v>38</v>
      </c>
      <c r="I15" s="57"/>
      <c r="J15" s="58">
        <f>I15*G15</f>
        <v>0</v>
      </c>
      <c r="K15" s="58">
        <f>I15*1.2</f>
        <v>0</v>
      </c>
      <c r="L15" s="58">
        <f>K15*G15</f>
        <v>0</v>
      </c>
      <c r="M15" s="40"/>
      <c r="N15" s="56" t="s">
        <v>49</v>
      </c>
      <c r="O15" s="63">
        <v>40611001313</v>
      </c>
      <c r="P15" s="64" t="s">
        <v>56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52">
        <f>SUM(G15:G15)</f>
        <v>20</v>
      </c>
      <c r="H16" s="31"/>
      <c r="I16" s="32"/>
      <c r="J16" s="33">
        <f>J15</f>
        <v>0</v>
      </c>
      <c r="K16" s="33"/>
      <c r="L16" s="33">
        <f>SUM(L15)</f>
        <v>0</v>
      </c>
      <c r="M16" s="28"/>
      <c r="N16" s="29"/>
      <c r="O16" s="29"/>
      <c r="P16" s="29"/>
    </row>
    <row r="17" spans="1:14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5">
      <c r="A19" s="36" t="s">
        <v>47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5">
      <c r="A20" s="36" t="s">
        <v>45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5">
      <c r="A21" s="62" t="s">
        <v>46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s="48" customForma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5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5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5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5">
      <c r="A27" s="2"/>
      <c r="B27" s="2"/>
      <c r="C27" s="7" t="s">
        <v>51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5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РН-БН-1.11.19</vt:lpstr>
      <vt:lpstr>'РН-БН-1.11.19'!Заголовки_для_печати</vt:lpstr>
      <vt:lpstr>'РН-БН-1.11.19'!Область_печати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2024-04-27T10:03:13Z</dcterms:modified>
</cp:coreProperties>
</file>